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Перечень работ и услуг" sheetId="1" state="visible" r:id="rId2"/>
    <sheet name="ОпцииПеречня" sheetId="2" state="hidden" r:id="rId3"/>
    <sheet name="СпрРабУсл" sheetId="3" state="hidden" r:id="rId4"/>
    <sheet name="conf" sheetId="4" state="hidden" r:id="rId5"/>
  </sheets>
  <definedNames>
    <definedName function="false" hidden="false" name="Справочник_работ_и_услуг" vbProcedure="false">OFFSET(СпрРабУсл!$A$1:$A$65535,,,COUNTA(СпрРабУсл!$A$1:$A$65535))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<sst xmlns="http://schemas.openxmlformats.org/spreadsheetml/2006/main" count="49" uniqueCount="30">
  <si>
    <t>Работа (услуга)</t>
  </si>
  <si>
    <t>Цена, руб.</t>
  </si>
  <si>
    <t>Объем</t>
  </si>
  <si>
    <t>Кол-во</t>
  </si>
  <si>
    <t>Итого-стоимость, руб.</t>
  </si>
  <si>
    <t>Статус обработки</t>
  </si>
  <si>
    <t>Работы ( услуги) по управлению МКД</t>
  </si>
  <si>
    <t>Работы по содержанию помещений входящих в состав общего имущества</t>
  </si>
  <si>
    <t>Работы по содержанию и ремонту конструктивных элементов( несущих конструкций и ненесущих конструкций) в МКД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</si>
  <si>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</si>
  <si>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</si>
  <si>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</si>
  <si>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Задолженность населения на 31.12.2020г</t>
  </si>
  <si>
    <t>за период с 01.01.2020 по 30 06 2020     Строителей 15 ( 3,4п)</t>
  </si>
  <si>
    <t>Строителей 15 (3,4под)</t>
  </si>
  <si>
    <t>за период с 01 07.2020 по 31 12 2020 </t>
  </si>
  <si>
    <t>Строителей 15( 1,2 под)</t>
  </si>
  <si>
    <t>за период с 01 01.2020 по 30 06 2020  </t>
  </si>
  <si>
    <t>за период с 01 07.2020 по 31 12  2020  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</si>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</sst>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р.&quot;;[RED]#,##0.00&quot;р.&quot;"/>
    <numFmt numFmtId="166" formatCode="0.00;[RED]0.00"/>
    <numFmt numFmtId="167" formatCode="#,##0.00\ [$руб.-419];[RED]\-#,##0.00\ [$руб.-419]"/>
    <numFmt numFmtId="168" formatCode="0.00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6100"/>
      <name val="Calibri"/>
      <family val="2"/>
      <charset val="1"/>
    </font>
    <font>
      <b val="true"/>
      <sz val="11"/>
      <color rgb="FF3F3F3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9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1" activeCellId="0" sqref="B11"/>
    </sheetView>
  </sheetViews>
  <sheetFormatPr defaultRowHeight="12.8"/>
  <cols>
    <col collapsed="false" hidden="false" max="1" min="1" style="0" width="37.1428571428571"/>
    <col collapsed="false" hidden="false" max="2" min="2" style="0" width="22.7040816326531"/>
    <col collapsed="false" hidden="false" max="3" min="3" style="0" width="24"/>
    <col collapsed="false" hidden="false" max="4" min="4" style="0" width="23.4234693877551"/>
    <col collapsed="false" hidden="false" max="5" min="5" style="0" width="22.8571428571429"/>
    <col collapsed="false" hidden="false" max="6" min="6" style="0" width="111.423469387755"/>
    <col collapsed="false" hidden="false" max="1025" min="7" style="0" width="8.72959183673469"/>
  </cols>
  <sheetData>
    <row r="1" s="5" customFormat="true" ht="60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4" t="s">
        <v>5</v>
      </c>
    </row>
    <row r="2" customFormat="false" ht="13.8" hidden="false" customHeight="false" outlineLevel="0" collapsed="false">
      <c r="A2" s="6" t="s">
        <v>6</v>
      </c>
      <c r="B2" s="7" t="n">
        <v>1.42</v>
      </c>
      <c r="C2" s="6" t="n">
        <v>6</v>
      </c>
      <c r="D2" s="8" t="n">
        <v>3395.3</v>
      </c>
      <c r="E2" s="7" t="n">
        <f aca="false">B2*D2*C2</f>
        <v>28927.956</v>
      </c>
    </row>
    <row r="3" customFormat="false" ht="28.35" hidden="false" customHeight="false" outlineLevel="0" collapsed="false">
      <c r="A3" s="9" t="s">
        <v>7</v>
      </c>
      <c r="B3" s="7" t="n">
        <v>2.16</v>
      </c>
      <c r="C3" s="6" t="n">
        <v>6</v>
      </c>
      <c r="D3" s="8" t="n">
        <v>3395.3</v>
      </c>
      <c r="E3" s="7" t="n">
        <f aca="false">B3*D3*C3</f>
        <v>44003.088</v>
      </c>
    </row>
    <row r="4" s="11" customFormat="true" ht="55.2" hidden="false" customHeight="false" outlineLevel="0" collapsed="false">
      <c r="A4" s="9" t="s">
        <v>8</v>
      </c>
      <c r="B4" s="10" t="n">
        <v>3.86</v>
      </c>
      <c r="C4" s="9" t="n">
        <v>6</v>
      </c>
      <c r="D4" s="8" t="n">
        <v>3395.3</v>
      </c>
      <c r="E4" s="7" t="n">
        <f aca="false">B4*D4*C4</f>
        <v>78635.148</v>
      </c>
    </row>
    <row r="5" s="11" customFormat="true" ht="55.2" hidden="false" customHeight="false" outlineLevel="0" collapsed="false">
      <c r="A5" s="9" t="s">
        <v>9</v>
      </c>
      <c r="B5" s="10" t="n">
        <v>4.69</v>
      </c>
      <c r="C5" s="9" t="n">
        <v>6</v>
      </c>
      <c r="D5" s="8" t="n">
        <v>3395.3</v>
      </c>
      <c r="E5" s="7" t="n">
        <f aca="false">B5*D5*C5</f>
        <v>95543.742</v>
      </c>
    </row>
    <row r="6" s="11" customFormat="true" ht="41.75" hidden="false" customHeight="false" outlineLevel="0" collapsed="false">
      <c r="A6" s="9" t="s">
        <v>10</v>
      </c>
      <c r="B6" s="10" t="n">
        <v>1.8</v>
      </c>
      <c r="C6" s="9" t="n">
        <v>6</v>
      </c>
      <c r="D6" s="8" t="n">
        <v>3395.3</v>
      </c>
      <c r="E6" s="7" t="n">
        <f aca="false">B6*D6*C6</f>
        <v>36669.24</v>
      </c>
    </row>
    <row r="7" customFormat="false" ht="13.8" hidden="false" customHeight="false" outlineLevel="0" collapsed="false">
      <c r="A7" s="6" t="s">
        <v>11</v>
      </c>
      <c r="B7" s="7" t="n">
        <v>4.75</v>
      </c>
      <c r="C7" s="6" t="n">
        <v>6</v>
      </c>
      <c r="D7" s="8" t="n">
        <v>3395.3</v>
      </c>
      <c r="E7" s="7" t="n">
        <f aca="false">B7*D7*C7</f>
        <v>96766.05</v>
      </c>
    </row>
    <row r="8" customFormat="false" ht="28.35" hidden="false" customHeight="false" outlineLevel="0" collapsed="false">
      <c r="A8" s="9" t="s">
        <v>12</v>
      </c>
      <c r="B8" s="6" t="n">
        <v>413348.92</v>
      </c>
      <c r="C8" s="6"/>
      <c r="D8" s="6"/>
      <c r="E8" s="6"/>
    </row>
    <row r="9" customFormat="false" ht="13.8" hidden="false" customHeight="false" outlineLevel="0" collapsed="false">
      <c r="A9" s="12" t="s">
        <v>13</v>
      </c>
      <c r="B9" s="12"/>
      <c r="C9" s="12"/>
      <c r="D9" s="12"/>
      <c r="E9" s="12"/>
    </row>
    <row r="10" customFormat="false" ht="13.8" hidden="false" customHeight="false" outlineLevel="0" collapsed="false">
      <c r="A10" s="6" t="s">
        <v>6</v>
      </c>
      <c r="B10" s="7" t="n">
        <v>1.46</v>
      </c>
      <c r="C10" s="6" t="n">
        <v>6</v>
      </c>
      <c r="D10" s="8" t="n">
        <v>3395.3</v>
      </c>
      <c r="E10" s="7" t="n">
        <f aca="false">B10*D10*C10</f>
        <v>29742.828</v>
      </c>
    </row>
    <row r="11" customFormat="false" ht="28.35" hidden="false" customHeight="false" outlineLevel="0" collapsed="false">
      <c r="A11" s="9" t="s">
        <v>7</v>
      </c>
      <c r="B11" s="7" t="n">
        <v>2.4</v>
      </c>
      <c r="C11" s="6" t="n">
        <v>6</v>
      </c>
      <c r="D11" s="8" t="n">
        <v>3395.3</v>
      </c>
      <c r="E11" s="7" t="n">
        <f aca="false">B11*D11*C11</f>
        <v>48892.32</v>
      </c>
    </row>
    <row r="12" customFormat="false" ht="55.2" hidden="false" customHeight="false" outlineLevel="0" collapsed="false">
      <c r="A12" s="9" t="s">
        <v>8</v>
      </c>
      <c r="B12" s="10" t="n">
        <v>3.9</v>
      </c>
      <c r="C12" s="9" t="n">
        <v>6</v>
      </c>
      <c r="D12" s="8" t="n">
        <v>3395.3</v>
      </c>
      <c r="E12" s="7" t="n">
        <f aca="false">B12*D12*C12</f>
        <v>79450.02</v>
      </c>
    </row>
    <row r="13" customFormat="false" ht="55.2" hidden="false" customHeight="false" outlineLevel="0" collapsed="false">
      <c r="A13" s="9" t="s">
        <v>9</v>
      </c>
      <c r="B13" s="10" t="n">
        <v>4.88</v>
      </c>
      <c r="C13" s="9" t="n">
        <v>6</v>
      </c>
      <c r="D13" s="8" t="n">
        <v>3395.3</v>
      </c>
      <c r="E13" s="7" t="n">
        <f aca="false">B13*D13*C13</f>
        <v>99414.384</v>
      </c>
    </row>
    <row r="14" customFormat="false" ht="41.75" hidden="false" customHeight="false" outlineLevel="0" collapsed="false">
      <c r="A14" s="9" t="s">
        <v>10</v>
      </c>
      <c r="B14" s="10" t="n">
        <v>1.85</v>
      </c>
      <c r="C14" s="9" t="n">
        <v>6</v>
      </c>
      <c r="D14" s="8" t="n">
        <v>3395.3</v>
      </c>
      <c r="E14" s="7" t="n">
        <f aca="false">B14*D14*C14</f>
        <v>37687.83</v>
      </c>
    </row>
    <row r="15" customFormat="false" ht="13.8" hidden="false" customHeight="false" outlineLevel="0" collapsed="false">
      <c r="A15" s="6" t="s">
        <v>11</v>
      </c>
      <c r="B15" s="7" t="n">
        <v>4.75</v>
      </c>
      <c r="C15" s="6" t="n">
        <v>6</v>
      </c>
      <c r="D15" s="8" t="n">
        <v>3395.3</v>
      </c>
      <c r="E15" s="7" t="n">
        <f aca="false">B15*D15*C15</f>
        <v>96766.05</v>
      </c>
    </row>
    <row r="16" customFormat="false" ht="13.8" hidden="false" customHeight="false" outlineLevel="0" collapsed="false">
      <c r="A16" s="6" t="s">
        <v>14</v>
      </c>
      <c r="B16" s="6" t="s">
        <v>15</v>
      </c>
      <c r="C16" s="6"/>
      <c r="D16" s="6"/>
      <c r="E16" s="6"/>
    </row>
    <row r="17" customFormat="false" ht="13.8" hidden="false" customHeight="false" outlineLevel="0" collapsed="false"/>
    <row r="18" customFormat="false" ht="13.8" hidden="false" customHeight="false" outlineLevel="0" collapsed="false">
      <c r="A18" s="6" t="s">
        <v>6</v>
      </c>
      <c r="B18" s="7" t="n">
        <v>1.42</v>
      </c>
      <c r="C18" s="6" t="n">
        <v>6</v>
      </c>
      <c r="D18" s="8" t="n">
        <v>2108.5</v>
      </c>
      <c r="E18" s="7" t="n">
        <f aca="false">B18*D18*C18</f>
        <v>17964.42</v>
      </c>
    </row>
    <row r="19" customFormat="false" ht="28.35" hidden="false" customHeight="false" outlineLevel="0" collapsed="false">
      <c r="A19" s="9" t="s">
        <v>7</v>
      </c>
      <c r="B19" s="7" t="n">
        <v>1.82</v>
      </c>
      <c r="C19" s="6" t="n">
        <v>6</v>
      </c>
      <c r="D19" s="8" t="n">
        <v>2108.5</v>
      </c>
      <c r="E19" s="7" t="n">
        <f aca="false">B19*D19*C19</f>
        <v>23024.82</v>
      </c>
    </row>
    <row r="20" customFormat="false" ht="55.2" hidden="false" customHeight="false" outlineLevel="0" collapsed="false">
      <c r="A20" s="9" t="s">
        <v>8</v>
      </c>
      <c r="B20" s="10" t="n">
        <v>2.45</v>
      </c>
      <c r="C20" s="9" t="n">
        <v>6</v>
      </c>
      <c r="D20" s="8" t="n">
        <v>2108.5</v>
      </c>
      <c r="E20" s="7" t="n">
        <f aca="false">B20*D20*C20</f>
        <v>30994.95</v>
      </c>
    </row>
    <row r="21" customFormat="false" ht="55.2" hidden="false" customHeight="false" outlineLevel="0" collapsed="false">
      <c r="A21" s="9" t="s">
        <v>9</v>
      </c>
      <c r="B21" s="10" t="n">
        <v>4.05</v>
      </c>
      <c r="C21" s="9" t="n">
        <v>6</v>
      </c>
      <c r="D21" s="8" t="n">
        <v>2108.5</v>
      </c>
      <c r="E21" s="7" t="n">
        <f aca="false">B21*D21*C21</f>
        <v>51236.55</v>
      </c>
    </row>
    <row r="22" customFormat="false" ht="41.75" hidden="false" customHeight="false" outlineLevel="0" collapsed="false">
      <c r="A22" s="9" t="s">
        <v>10</v>
      </c>
      <c r="B22" s="10" t="n">
        <v>1.69</v>
      </c>
      <c r="C22" s="9" t="n">
        <v>6</v>
      </c>
      <c r="D22" s="8" t="n">
        <v>2108.5</v>
      </c>
      <c r="E22" s="7" t="n">
        <f aca="false">B22*D22*C22</f>
        <v>21380.19</v>
      </c>
    </row>
    <row r="23" customFormat="false" ht="13.8" hidden="false" customHeight="false" outlineLevel="0" collapsed="false">
      <c r="A23" s="6" t="s">
        <v>16</v>
      </c>
      <c r="B23" s="6" t="s">
        <v>17</v>
      </c>
      <c r="C23" s="6"/>
      <c r="D23" s="6"/>
      <c r="E23" s="6"/>
    </row>
    <row r="24" customFormat="false" ht="13.8" hidden="false" customHeight="false" outlineLevel="0" collapsed="false">
      <c r="A24" s="6" t="s">
        <v>6</v>
      </c>
      <c r="B24" s="7" t="n">
        <v>1.46</v>
      </c>
      <c r="C24" s="6" t="n">
        <v>6</v>
      </c>
      <c r="D24" s="8" t="n">
        <v>2108.5</v>
      </c>
      <c r="E24" s="7" t="n">
        <f aca="false">B24*D24*C24</f>
        <v>18470.46</v>
      </c>
    </row>
    <row r="25" customFormat="false" ht="28.35" hidden="false" customHeight="false" outlineLevel="0" collapsed="false">
      <c r="A25" s="9" t="s">
        <v>7</v>
      </c>
      <c r="B25" s="7" t="n">
        <v>1.88</v>
      </c>
      <c r="C25" s="6" t="n">
        <v>6</v>
      </c>
      <c r="D25" s="8" t="n">
        <v>2108.5</v>
      </c>
      <c r="E25" s="7" t="n">
        <f aca="false">B25*D25*C25</f>
        <v>23783.88</v>
      </c>
    </row>
    <row r="26" customFormat="false" ht="55.2" hidden="false" customHeight="false" outlineLevel="0" collapsed="false">
      <c r="A26" s="9" t="s">
        <v>8</v>
      </c>
      <c r="B26" s="10" t="n">
        <v>2.53</v>
      </c>
      <c r="C26" s="9" t="n">
        <v>6</v>
      </c>
      <c r="D26" s="8" t="n">
        <v>2108.5</v>
      </c>
      <c r="E26" s="7" t="n">
        <f aca="false">B26*D26*C26</f>
        <v>32007.03</v>
      </c>
    </row>
    <row r="27" customFormat="false" ht="55.2" hidden="false" customHeight="false" outlineLevel="0" collapsed="false">
      <c r="A27" s="9" t="s">
        <v>9</v>
      </c>
      <c r="B27" s="10" t="n">
        <v>4.16</v>
      </c>
      <c r="C27" s="9" t="n">
        <v>6</v>
      </c>
      <c r="D27" s="8" t="n">
        <v>2108.5</v>
      </c>
      <c r="E27" s="7" t="n">
        <f aca="false">B27*D27*C27</f>
        <v>52628.16</v>
      </c>
    </row>
    <row r="28" customFormat="false" ht="41.75" hidden="false" customHeight="false" outlineLevel="0" collapsed="false">
      <c r="A28" s="9" t="s">
        <v>10</v>
      </c>
      <c r="B28" s="10" t="n">
        <v>1.74</v>
      </c>
      <c r="C28" s="9" t="n">
        <v>6</v>
      </c>
      <c r="D28" s="8" t="n">
        <v>2108.5</v>
      </c>
      <c r="E28" s="7" t="n">
        <f aca="false">B28*D28*C28</f>
        <v>22012.74</v>
      </c>
    </row>
    <row r="29" customFormat="false" ht="13.8" hidden="false" customHeight="false" outlineLevel="0" collapsed="false">
      <c r="A29" s="6" t="s">
        <v>16</v>
      </c>
      <c r="B29" s="6" t="s">
        <v>18</v>
      </c>
      <c r="C29" s="6"/>
      <c r="D29" s="6"/>
      <c r="E29" s="6"/>
    </row>
  </sheetData>
  <mergeCells count="1"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9.7091836734694"/>
    <col collapsed="false" hidden="false" max="2" min="2" style="0" width="57.7142857142857"/>
    <col collapsed="false" hidden="false" max="1025" min="3" style="0" width="8.72959183673469"/>
  </cols>
  <sheetData>
    <row r="1" customFormat="false" ht="15" hidden="false" customHeight="false" outlineLevel="0" collapsed="false">
      <c r="A1" s="0" t="s">
        <v>19</v>
      </c>
      <c r="B1" s="0" t="s">
        <v>20</v>
      </c>
      <c r="C1" s="0" t="s">
        <v>21</v>
      </c>
    </row>
    <row r="2" customFormat="false" ht="15" hidden="false" customHeight="false" outlineLevel="0" collapsed="false">
      <c r="A2" s="0" t="s">
        <v>22</v>
      </c>
      <c r="B2" s="0" t="n">
        <v>2017</v>
      </c>
      <c r="C2" s="0" t="s">
        <v>23</v>
      </c>
    </row>
    <row r="3" customFormat="false" ht="15" hidden="false" customHeight="false" outlineLevel="0" collapsed="false">
      <c r="A3" s="0" t="s">
        <v>24</v>
      </c>
      <c r="B3" s="0" t="n">
        <v>8</v>
      </c>
    </row>
    <row r="4" customFormat="false" ht="15" hidden="false" customHeight="false" outlineLevel="0" collapsed="false">
      <c r="A4" s="0" t="s">
        <v>22</v>
      </c>
      <c r="B4" s="0" t="n">
        <v>2017</v>
      </c>
      <c r="C4" s="0" t="s">
        <v>25</v>
      </c>
    </row>
    <row r="5" customFormat="false" ht="15" hidden="false" customHeight="false" outlineLevel="0" collapsed="false">
      <c r="A5" s="0" t="s">
        <v>24</v>
      </c>
      <c r="B5" s="0" t="n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/>
  <cols>
    <col collapsed="false" hidden="false" max="1025" min="1" style="0" width="8.72959183673469"/>
  </cols>
  <sheetData>
    <row r="1" customFormat="false" ht="15" hidden="false" customHeight="false" outlineLevel="0" collapsed="false">
      <c r="A1" s="0" t="s">
        <v>26</v>
      </c>
      <c r="B1" s="0" t="s">
        <v>27</v>
      </c>
    </row>
    <row r="2" customFormat="false" ht="15" hidden="false" customHeight="false" outlineLevel="0" collapsed="false">
      <c r="A2" s="0" t="s">
        <v>28</v>
      </c>
      <c r="B2" s="0" t="s">
        <v>29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34632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2015-02-12T13:01:25Z</dcterms:created>
  <dc:creator>Malyutin Vyacheslav (DKS)</dc:creator>
  <dc:language>ru-RU</dc:language>
  <dcterms:modified xsi:type="dcterms:W3CDTF">2021-03-03T14:55:49Z</dcterms:modified>
  <cp:revision>35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